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/>
  <mc:AlternateContent xmlns:mc="http://schemas.openxmlformats.org/markup-compatibility/2006">
    <mc:Choice Requires="x15">
      <x15ac:absPath xmlns:x15ac="http://schemas.microsoft.com/office/spreadsheetml/2010/11/ac" url="D:\YandexDisk\11_AFP project\Программа\Э.1 Финансовая отчётность и анализ\Экзамен\Э1 на загрузку 02.06\"/>
    </mc:Choice>
  </mc:AlternateContent>
  <xr:revisionPtr revIDLastSave="0" documentId="13_ncr:1_{E45FBD0A-948A-4234-BBE6-FC77500A7BBF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Кейс 1_данные" sheetId="8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5" i="8" l="1"/>
  <c r="B42" i="8"/>
  <c r="B28" i="8" l="1"/>
  <c r="B8" i="8"/>
  <c r="B10" i="8" s="1"/>
  <c r="B12" i="8" s="1"/>
</calcChain>
</file>

<file path=xl/sharedStrings.xml><?xml version="1.0" encoding="utf-8"?>
<sst xmlns="http://schemas.openxmlformats.org/spreadsheetml/2006/main" count="36" uniqueCount="35">
  <si>
    <t>Выручка</t>
  </si>
  <si>
    <t>Прибыль за год</t>
  </si>
  <si>
    <t>Активы</t>
  </si>
  <si>
    <t>Запасы</t>
  </si>
  <si>
    <t>Валовая прибыль</t>
  </si>
  <si>
    <t>Финансовые расходы</t>
  </si>
  <si>
    <t>Прибыль до налогообложения</t>
  </si>
  <si>
    <t>Нематериальные активы</t>
  </si>
  <si>
    <t>Внеоборотные активы</t>
  </si>
  <si>
    <t>Дебиторская задолженность</t>
  </si>
  <si>
    <t>Долгосрочные обязательства</t>
  </si>
  <si>
    <t>Краткосрочные обязательства</t>
  </si>
  <si>
    <t>Кредиторская задолженность</t>
  </si>
  <si>
    <t>Основные средства</t>
  </si>
  <si>
    <t>Прочие внеоборотные активы</t>
  </si>
  <si>
    <t>Оборотные активы</t>
  </si>
  <si>
    <t>Денежные средства и их эквиваленты</t>
  </si>
  <si>
    <t>Капитал и обязательства</t>
  </si>
  <si>
    <t xml:space="preserve">Капитал </t>
  </si>
  <si>
    <t>Капитал и резервы</t>
  </si>
  <si>
    <t>Займы и кредиты</t>
  </si>
  <si>
    <t>Отложенные налоговые обязательства</t>
  </si>
  <si>
    <t>Обязательства по налогу на прибыль</t>
  </si>
  <si>
    <t>2024 год</t>
  </si>
  <si>
    <t>Коммерческие расходы</t>
  </si>
  <si>
    <t>Административные расходы</t>
  </si>
  <si>
    <t>Операционная прибыль (EBIT)</t>
  </si>
  <si>
    <t>Налоги на прибыль</t>
  </si>
  <si>
    <t>Итого капитала и обязательств</t>
  </si>
  <si>
    <t>Итого активов</t>
  </si>
  <si>
    <t>Управленческий отчёт о прибылях и убытках АО "АльфаХимТех"</t>
  </si>
  <si>
    <t>млн рублей</t>
  </si>
  <si>
    <t>Управленческий отчёт о финансовом положении АО "АльфаХимТех"</t>
  </si>
  <si>
    <t>Себестоимость продаж</t>
  </si>
  <si>
    <t>на 31/12/2024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</si>
</sst>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#,###;\(#,###,###\);\-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Arial"/>
      <family val="2"/>
      <charset val="204"/>
    </font>
    <font>
      <sz val="12"/>
      <color theme="1"/>
      <name val="Arial"/>
      <family val="2"/>
      <charset val="204"/>
    </font>
    <font>
      <sz val="12"/>
      <color rgb="FFFF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21">
    <xf numFmtId="0" fontId="0" fillId="0" borderId="0" xfId="0"/>
    <xf numFmtId="0" fontId="4" fillId="0" borderId="0" xfId="1" applyFont="1"/>
    <xf numFmtId="164" fontId="4" fillId="0" borderId="0" xfId="1" applyNumberFormat="1" applyFont="1" applyAlignment="1">
      <alignment horizontal="right"/>
    </xf>
    <xf numFmtId="0" fontId="4" fillId="0" borderId="0" xfId="1" applyFont="1" applyAlignment="1">
      <alignment vertical="center" wrapText="1"/>
    </xf>
    <xf numFmtId="1" fontId="4" fillId="0" borderId="0" xfId="1" applyNumberFormat="1" applyFont="1" applyAlignment="1">
      <alignment horizontal="right"/>
    </xf>
    <xf numFmtId="1" fontId="4" fillId="0" borderId="0" xfId="1" applyNumberFormat="1" applyFont="1" applyAlignment="1">
      <alignment horizontal="right" vertical="center" wrapText="1"/>
    </xf>
    <xf numFmtId="164" fontId="3" fillId="0" borderId="0" xfId="1" applyNumberFormat="1" applyFont="1" applyAlignment="1">
      <alignment horizontal="right"/>
    </xf>
    <xf numFmtId="164" fontId="3" fillId="0" borderId="0" xfId="1" applyNumberFormat="1" applyFont="1" applyAlignment="1">
      <alignment horizontal="right" vertical="center" wrapText="1"/>
    </xf>
    <xf numFmtId="0" fontId="3" fillId="0" borderId="0" xfId="1" applyFont="1"/>
    <xf numFmtId="0" fontId="3" fillId="0" borderId="0" xfId="1" applyFont="1" applyAlignment="1">
      <alignment vertical="center" wrapText="1"/>
    </xf>
    <xf numFmtId="164" fontId="4" fillId="0" borderId="0" xfId="1" applyNumberFormat="1" applyFont="1" applyAlignment="1">
      <alignment horizontal="right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wrapText="1"/>
    </xf>
    <xf numFmtId="164" fontId="4" fillId="0" borderId="0" xfId="1" applyNumberFormat="1" applyFont="1" applyAlignment="1">
      <alignment horizontal="center"/>
    </xf>
    <xf numFmtId="1" fontId="4" fillId="0" borderId="1" xfId="1" applyNumberFormat="1" applyFont="1" applyBorder="1" applyAlignment="1">
      <alignment horizontal="right"/>
    </xf>
    <xf numFmtId="0" fontId="3" fillId="0" borderId="0" xfId="1" applyFont="1" applyAlignment="1">
      <alignment horizontal="left" vertical="center" wrapText="1"/>
    </xf>
    <xf numFmtId="1" fontId="3" fillId="0" borderId="0" xfId="1" applyNumberFormat="1" applyFont="1" applyAlignment="1">
      <alignment horizontal="right"/>
    </xf>
    <xf numFmtId="1" fontId="3" fillId="0" borderId="0" xfId="1" applyNumberFormat="1" applyFont="1" applyAlignment="1">
      <alignment horizontal="right" vertical="center" wrapText="1"/>
    </xf>
    <xf numFmtId="1" fontId="3" fillId="0" borderId="1" xfId="1" applyNumberFormat="1" applyFont="1" applyBorder="1" applyAlignment="1">
      <alignment horizontal="right" vertical="center" wrapText="1"/>
    </xf>
    <xf numFmtId="1" fontId="5" fillId="0" borderId="0" xfId="1" applyNumberFormat="1" applyFont="1" applyAlignment="1">
      <alignment horizontal="right"/>
    </xf>
    <xf numFmtId="1" fontId="4" fillId="0" borderId="0" xfId="2" applyNumberFormat="1" applyFont="1" applyAlignment="1">
      <alignment horizontal="right"/>
    </xf>
  </cellXfs>
  <cellStyles count="3">
    <cellStyle name="Обычный" xfId="0" builtinId="0"/>
    <cellStyle name="Обычный 2" xfId="1" xr:uid="{DA99D19B-4EC9-4BEC-B6C3-A6ADC94D376E}"/>
    <cellStyle name="Обычный 2 2" xfId="2" xr:uid="{8E6C7C0A-0453-485E-BD7E-D01991E98E9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C0B26C-A164-43F5-83EC-20285DDAABB3}">
  <dimension ref="A1:C72"/>
  <sheetViews>
    <sheetView tabSelected="1" workbookViewId="0"/>
  </sheetViews>
  <sheetFormatPr defaultRowHeight="15" x14ac:dyDescent="0.4"/>
  <cols>
    <col min="1" max="1" width="77.1328125" style="1" customWidth="1"/>
    <col min="2" max="2" width="14.3984375" style="2" customWidth="1"/>
    <col min="3" max="16384" width="9.06640625" style="1"/>
  </cols>
  <sheetData>
    <row r="1" spans="1:2" x14ac:dyDescent="0.4">
      <c r="A1" s="8" t="s">
        <v>30</v>
      </c>
      <c r="B1" s="6" t="s">
        <v>23</v>
      </c>
    </row>
    <row r="2" spans="1:2" x14ac:dyDescent="0.4">
      <c r="B2" s="2" t="s">
        <v>31</v>
      </c>
    </row>
    <row r="3" spans="1:2" x14ac:dyDescent="0.4">
      <c r="A3" s="3" t="s">
        <v>0</v>
      </c>
      <c r="B3" s="4">
        <v>3505</v>
      </c>
    </row>
    <row r="4" spans="1:2" x14ac:dyDescent="0.4">
      <c r="A4" s="3" t="s">
        <v>33</v>
      </c>
      <c r="B4" s="14">
        <v>-2213</v>
      </c>
    </row>
    <row r="5" spans="1:2" x14ac:dyDescent="0.4">
      <c r="A5" s="3" t="s">
        <v>4</v>
      </c>
      <c r="B5" s="5">
        <f>SUM(B3,B4)</f>
        <v>1292</v>
      </c>
    </row>
    <row r="6" spans="1:2" x14ac:dyDescent="0.4">
      <c r="A6" s="3" t="s">
        <v>24</v>
      </c>
      <c r="B6" s="4">
        <v>-519</v>
      </c>
    </row>
    <row r="7" spans="1:2" x14ac:dyDescent="0.4">
      <c r="A7" s="3" t="s">
        <v>25</v>
      </c>
      <c r="B7" s="14">
        <v>-274</v>
      </c>
    </row>
    <row r="8" spans="1:2" x14ac:dyDescent="0.4">
      <c r="A8" s="3" t="s">
        <v>26</v>
      </c>
      <c r="B8" s="5">
        <f>SUM(B5,B6,B7)</f>
        <v>499</v>
      </c>
    </row>
    <row r="9" spans="1:2" x14ac:dyDescent="0.4">
      <c r="A9" s="3" t="s">
        <v>5</v>
      </c>
      <c r="B9" s="14">
        <v>-41</v>
      </c>
    </row>
    <row r="10" spans="1:2" x14ac:dyDescent="0.4">
      <c r="A10" s="3" t="s">
        <v>6</v>
      </c>
      <c r="B10" s="5">
        <f>SUM(B8:B9)</f>
        <v>458</v>
      </c>
    </row>
    <row r="11" spans="1:2" x14ac:dyDescent="0.4">
      <c r="A11" s="3" t="s">
        <v>27</v>
      </c>
      <c r="B11" s="14">
        <v>-107</v>
      </c>
    </row>
    <row r="12" spans="1:2" x14ac:dyDescent="0.4">
      <c r="A12" s="3" t="s">
        <v>1</v>
      </c>
      <c r="B12" s="5">
        <f>SUM(B10:B11)</f>
        <v>351</v>
      </c>
    </row>
    <row r="15" spans="1:2" x14ac:dyDescent="0.4">
      <c r="A15" s="8" t="s">
        <v>32</v>
      </c>
      <c r="B15" s="6" t="s">
        <v>34</v>
      </c>
    </row>
    <row r="16" spans="1:2" x14ac:dyDescent="0.4">
      <c r="B16" s="2" t="s">
        <v>31</v>
      </c>
    </row>
    <row r="17" spans="1:2" x14ac:dyDescent="0.4">
      <c r="A17" s="15" t="s">
        <v>2</v>
      </c>
      <c r="B17" s="1"/>
    </row>
    <row r="18" spans="1:2" x14ac:dyDescent="0.4">
      <c r="A18" s="9" t="s">
        <v>8</v>
      </c>
    </row>
    <row r="19" spans="1:2" x14ac:dyDescent="0.4">
      <c r="A19" s="3" t="s">
        <v>7</v>
      </c>
      <c r="B19" s="4">
        <v>345</v>
      </c>
    </row>
    <row r="20" spans="1:2" x14ac:dyDescent="0.4">
      <c r="A20" s="3" t="s">
        <v>13</v>
      </c>
      <c r="B20" s="4">
        <v>504</v>
      </c>
    </row>
    <row r="21" spans="1:2" x14ac:dyDescent="0.4">
      <c r="A21" s="3" t="s">
        <v>14</v>
      </c>
      <c r="B21" s="4">
        <v>45</v>
      </c>
    </row>
    <row r="22" spans="1:2" x14ac:dyDescent="0.4">
      <c r="A22" s="3"/>
      <c r="B22" s="16"/>
    </row>
    <row r="23" spans="1:2" s="8" customFormat="1" x14ac:dyDescent="0.4">
      <c r="A23" s="9" t="s">
        <v>15</v>
      </c>
      <c r="B23" s="17"/>
    </row>
    <row r="24" spans="1:2" x14ac:dyDescent="0.4">
      <c r="A24" s="3" t="s">
        <v>3</v>
      </c>
      <c r="B24" s="20">
        <v>207</v>
      </c>
    </row>
    <row r="25" spans="1:2" x14ac:dyDescent="0.4">
      <c r="A25" s="3" t="s">
        <v>9</v>
      </c>
      <c r="B25" s="20">
        <v>348</v>
      </c>
    </row>
    <row r="26" spans="1:2" x14ac:dyDescent="0.4">
      <c r="A26" s="3" t="s">
        <v>16</v>
      </c>
      <c r="B26" s="20">
        <v>18</v>
      </c>
    </row>
    <row r="27" spans="1:2" x14ac:dyDescent="0.4">
      <c r="A27" s="3"/>
      <c r="B27" s="18"/>
    </row>
    <row r="28" spans="1:2" x14ac:dyDescent="0.4">
      <c r="A28" s="9" t="s">
        <v>29</v>
      </c>
      <c r="B28" s="17">
        <f>SUM(B19:B26)</f>
        <v>1467</v>
      </c>
    </row>
    <row r="29" spans="1:2" x14ac:dyDescent="0.4">
      <c r="B29" s="4"/>
    </row>
    <row r="30" spans="1:2" x14ac:dyDescent="0.4">
      <c r="A30" s="15" t="s">
        <v>17</v>
      </c>
      <c r="B30" s="17"/>
    </row>
    <row r="31" spans="1:2" x14ac:dyDescent="0.4">
      <c r="A31" s="3" t="s">
        <v>18</v>
      </c>
      <c r="B31" s="5"/>
    </row>
    <row r="32" spans="1:2" x14ac:dyDescent="0.4">
      <c r="A32" s="3" t="s">
        <v>19</v>
      </c>
      <c r="B32" s="4">
        <v>1139</v>
      </c>
    </row>
    <row r="33" spans="1:2" x14ac:dyDescent="0.4">
      <c r="A33" s="3"/>
      <c r="B33" s="17"/>
    </row>
    <row r="34" spans="1:2" x14ac:dyDescent="0.4">
      <c r="A34" s="9" t="s">
        <v>10</v>
      </c>
      <c r="B34" s="4"/>
    </row>
    <row r="35" spans="1:2" x14ac:dyDescent="0.4">
      <c r="A35" s="3" t="s">
        <v>21</v>
      </c>
      <c r="B35" s="4">
        <v>17</v>
      </c>
    </row>
    <row r="36" spans="1:2" x14ac:dyDescent="0.4">
      <c r="A36" s="3"/>
      <c r="B36" s="17"/>
    </row>
    <row r="37" spans="1:2" s="8" customFormat="1" x14ac:dyDescent="0.4">
      <c r="A37" s="9" t="s">
        <v>11</v>
      </c>
      <c r="B37" s="17"/>
    </row>
    <row r="38" spans="1:2" x14ac:dyDescent="0.4">
      <c r="A38" s="3" t="s">
        <v>12</v>
      </c>
      <c r="B38" s="4">
        <v>103</v>
      </c>
    </row>
    <row r="39" spans="1:2" x14ac:dyDescent="0.4">
      <c r="A39" s="3" t="s">
        <v>20</v>
      </c>
      <c r="B39" s="4">
        <v>117</v>
      </c>
    </row>
    <row r="40" spans="1:2" x14ac:dyDescent="0.4">
      <c r="A40" s="3" t="s">
        <v>22</v>
      </c>
      <c r="B40" s="4">
        <v>91</v>
      </c>
    </row>
    <row r="41" spans="1:2" x14ac:dyDescent="0.4">
      <c r="A41" s="3"/>
      <c r="B41" s="18"/>
    </row>
    <row r="42" spans="1:2" x14ac:dyDescent="0.4">
      <c r="A42" s="9" t="s">
        <v>28</v>
      </c>
      <c r="B42" s="17">
        <f>SUM(B32:B40)</f>
        <v>1467</v>
      </c>
    </row>
    <row r="43" spans="1:2" x14ac:dyDescent="0.4">
      <c r="B43" s="19"/>
    </row>
    <row r="45" spans="1:2" x14ac:dyDescent="0.4">
      <c r="A45" s="11"/>
      <c r="B45" s="7"/>
    </row>
    <row r="46" spans="1:2" x14ac:dyDescent="0.4">
      <c r="B46" s="1"/>
    </row>
    <row r="47" spans="1:2" x14ac:dyDescent="0.4">
      <c r="B47" s="1"/>
    </row>
    <row r="48" spans="1:2" x14ac:dyDescent="0.4">
      <c r="B48" s="1"/>
    </row>
    <row r="49" spans="1:2" s="8" customFormat="1" x14ac:dyDescent="0.4"/>
    <row r="50" spans="1:2" s="8" customFormat="1" x14ac:dyDescent="0.4"/>
    <row r="51" spans="1:2" x14ac:dyDescent="0.4">
      <c r="B51" s="1"/>
    </row>
    <row r="52" spans="1:2" x14ac:dyDescent="0.4">
      <c r="B52" s="1"/>
    </row>
    <row r="53" spans="1:2" x14ac:dyDescent="0.4">
      <c r="B53" s="1"/>
    </row>
    <row r="54" spans="1:2" x14ac:dyDescent="0.4">
      <c r="B54" s="1"/>
    </row>
    <row r="55" spans="1:2" x14ac:dyDescent="0.4">
      <c r="B55" s="1"/>
    </row>
    <row r="56" spans="1:2" x14ac:dyDescent="0.4">
      <c r="A56" s="3"/>
      <c r="B56" s="10"/>
    </row>
    <row r="57" spans="1:2" x14ac:dyDescent="0.4">
      <c r="A57" s="3"/>
      <c r="B57" s="10"/>
    </row>
    <row r="58" spans="1:2" x14ac:dyDescent="0.4">
      <c r="A58" s="3"/>
      <c r="B58" s="10"/>
    </row>
    <row r="59" spans="1:2" x14ac:dyDescent="0.4">
      <c r="A59" s="3"/>
    </row>
    <row r="60" spans="1:2" x14ac:dyDescent="0.4">
      <c r="A60" s="12"/>
    </row>
    <row r="67" spans="1:3" s="13" customFormat="1" x14ac:dyDescent="0.4">
      <c r="A67" s="1"/>
      <c r="B67" s="2"/>
      <c r="C67" s="1"/>
    </row>
    <row r="69" spans="1:3" s="13" customFormat="1" x14ac:dyDescent="0.4">
      <c r="A69" s="1"/>
      <c r="B69" s="2"/>
      <c r="C69" s="1"/>
    </row>
    <row r="72" spans="1:3" s="13" customFormat="1" x14ac:dyDescent="0.4">
      <c r="A72" s="1"/>
      <c r="B72" s="2"/>
      <c r="C72" s="1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Кейс 1_данные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Кирилл Попадюк</dc:creator>
  <cp:lastModifiedBy>Кирилл Попадюк</cp:lastModifiedBy>
  <dcterms:created xsi:type="dcterms:W3CDTF">2015-06-05T18:19:34Z</dcterms:created>
  <dcterms:modified xsi:type="dcterms:W3CDTF">2025-06-18T07:58:43Z</dcterms:modified>
</cp:coreProperties>
</file>